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chagaris\Gulf SSC\ETC\"/>
    </mc:Choice>
  </mc:AlternateContent>
  <xr:revisionPtr revIDLastSave="0" documentId="13_ncr:1_{DF3ADCAE-3782-4D9E-A9DF-357662D0E252}" xr6:coauthVersionLast="47" xr6:coauthVersionMax="47" xr10:uidLastSave="{00000000-0000-0000-0000-000000000000}"/>
  <bookViews>
    <workbookView xWindow="-108" yWindow="-108" windowWidth="23256" windowHeight="12576" xr2:uid="{6C6756F8-0853-42B0-ABB5-9263759E47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" l="1"/>
  <c r="C32" i="1"/>
  <c r="D22" i="1"/>
  <c r="C22" i="1"/>
  <c r="D16" i="1"/>
  <c r="C16" i="1"/>
  <c r="D12" i="1"/>
  <c r="C12" i="1"/>
  <c r="D5" i="1"/>
  <c r="C5" i="1"/>
  <c r="D28" i="1"/>
  <c r="C28" i="1"/>
  <c r="D4" i="1" l="1"/>
  <c r="C4" i="1"/>
</calcChain>
</file>

<file path=xl/sharedStrings.xml><?xml version="1.0" encoding="utf-8"?>
<sst xmlns="http://schemas.openxmlformats.org/spreadsheetml/2006/main" count="37" uniqueCount="37">
  <si>
    <t>FL peninsula</t>
  </si>
  <si>
    <t>FL panhandle</t>
  </si>
  <si>
    <t>AL</t>
  </si>
  <si>
    <t>MS</t>
  </si>
  <si>
    <t>LA</t>
  </si>
  <si>
    <t>TX</t>
  </si>
  <si>
    <t>Red Tide</t>
  </si>
  <si>
    <t>rec discards</t>
  </si>
  <si>
    <t>commercial</t>
  </si>
  <si>
    <t>private rec</t>
  </si>
  <si>
    <t>for-hire rec</t>
  </si>
  <si>
    <t>reef fish</t>
  </si>
  <si>
    <t>coastal migratory pelagics</t>
  </si>
  <si>
    <t>shrimp</t>
  </si>
  <si>
    <t>corals</t>
  </si>
  <si>
    <t>protected species</t>
  </si>
  <si>
    <t>TOTAL SCORE</t>
  </si>
  <si>
    <t>daily</t>
  </si>
  <si>
    <t>monthly</t>
  </si>
  <si>
    <t>seasonally</t>
  </si>
  <si>
    <t>annually</t>
  </si>
  <si>
    <t>biennial or greater</t>
  </si>
  <si>
    <t>Frequency (select all)</t>
  </si>
  <si>
    <t>Affected Species/FMPs (select all)</t>
  </si>
  <si>
    <t>Affected Fisheries (select all)</t>
  </si>
  <si>
    <t>Geographic Scope (select all)</t>
  </si>
  <si>
    <t>Purview/jurisdiction (select all)</t>
  </si>
  <si>
    <t>Gulf Council</t>
  </si>
  <si>
    <t>other state/fed agencies</t>
  </si>
  <si>
    <t>Actionability (select 1)</t>
  </si>
  <si>
    <t>state fish &amp; wildlife agencies</t>
  </si>
  <si>
    <t>addressed by modifying existing regulations/FMPs</t>
  </si>
  <si>
    <t>addressed by creating all new regulations and plan ammendments</t>
  </si>
  <si>
    <t>addressed through interjurisdictional MOUs</t>
  </si>
  <si>
    <t>no clear pathway</t>
  </si>
  <si>
    <t>not relevant</t>
  </si>
  <si>
    <t>Urgency Rank (1=least urgent, 10=most urgent)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</si>
</sst>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left" indent="2"/>
    </xf>
    <xf numFmtId="0" fontId="1" fillId="0" borderId="0" xfId="0" applyFont="1" applyAlignment="1">
      <alignment horizontal="left"/>
    </xf>
    <xf numFmtId="167" fontId="1" fillId="0" borderId="0" xfId="0" applyNumberFormat="1" applyFont="1"/>
    <xf numFmtId="0" fontId="1" fillId="0" borderId="1" xfId="0" applyFont="1" applyBorder="1"/>
    <xf numFmtId="1" fontId="1" fillId="0" borderId="1" xfId="0" applyNumberFormat="1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7970B-48E8-4DCA-AA9C-6B83A2D05120}">
  <dimension ref="A3:D38"/>
  <sheetViews>
    <sheetView tabSelected="1" workbookViewId="0">
      <selection activeCell="B39" sqref="B39"/>
    </sheetView>
  </sheetViews>
  <sheetFormatPr defaultRowHeight="14.4" x14ac:dyDescent="0.3"/>
  <cols>
    <col min="2" max="2" width="62.44140625" bestFit="1" customWidth="1"/>
  </cols>
  <sheetData>
    <row r="3" spans="2:4" x14ac:dyDescent="0.3">
      <c r="C3" t="s">
        <v>6</v>
      </c>
      <c r="D3" t="s">
        <v>7</v>
      </c>
    </row>
    <row r="4" spans="2:4" s="7" customFormat="1" x14ac:dyDescent="0.3">
      <c r="B4" s="5" t="s">
        <v>16</v>
      </c>
      <c r="C4" s="6">
        <f>C5+C12+C16+C22+C28+C32+C38</f>
        <v>55</v>
      </c>
      <c r="D4" s="6">
        <f>D5+D12+D16+D22+D28+D32+D38</f>
        <v>60.041666666666671</v>
      </c>
    </row>
    <row r="5" spans="2:4" s="1" customFormat="1" x14ac:dyDescent="0.3">
      <c r="B5" s="1" t="s">
        <v>25</v>
      </c>
      <c r="C5" s="1">
        <f>10*COUNTIF(C6:C11,1)/COUNTA($B6:$B11)</f>
        <v>5</v>
      </c>
      <c r="D5" s="1">
        <f>10*COUNTIF(D6:D11,1)/COUNTA($B6:$B11)</f>
        <v>10</v>
      </c>
    </row>
    <row r="6" spans="2:4" x14ac:dyDescent="0.3">
      <c r="B6" s="2" t="s">
        <v>0</v>
      </c>
      <c r="C6">
        <v>1</v>
      </c>
      <c r="D6">
        <v>1</v>
      </c>
    </row>
    <row r="7" spans="2:4" x14ac:dyDescent="0.3">
      <c r="B7" s="2" t="s">
        <v>1</v>
      </c>
      <c r="C7">
        <v>1</v>
      </c>
      <c r="D7">
        <v>1</v>
      </c>
    </row>
    <row r="8" spans="2:4" x14ac:dyDescent="0.3">
      <c r="B8" s="2" t="s">
        <v>2</v>
      </c>
      <c r="C8">
        <v>0</v>
      </c>
      <c r="D8">
        <v>1</v>
      </c>
    </row>
    <row r="9" spans="2:4" x14ac:dyDescent="0.3">
      <c r="B9" s="2" t="s">
        <v>3</v>
      </c>
      <c r="C9">
        <v>0</v>
      </c>
      <c r="D9">
        <v>1</v>
      </c>
    </row>
    <row r="10" spans="2:4" x14ac:dyDescent="0.3">
      <c r="B10" s="2" t="s">
        <v>4</v>
      </c>
      <c r="C10">
        <v>0</v>
      </c>
      <c r="D10">
        <v>1</v>
      </c>
    </row>
    <row r="11" spans="2:4" x14ac:dyDescent="0.3">
      <c r="B11" s="2" t="s">
        <v>5</v>
      </c>
      <c r="C11">
        <v>1</v>
      </c>
      <c r="D11">
        <v>1</v>
      </c>
    </row>
    <row r="12" spans="2:4" s="1" customFormat="1" x14ac:dyDescent="0.3">
      <c r="B12" s="3" t="s">
        <v>24</v>
      </c>
      <c r="C12" s="1">
        <f>10*COUNTIF(C13:C15,1)/COUNTA($B13:$B15)</f>
        <v>10</v>
      </c>
      <c r="D12" s="1">
        <f>10*COUNTIF(D13:D15,1)/COUNTA($B13:$B15)</f>
        <v>6.666666666666667</v>
      </c>
    </row>
    <row r="13" spans="2:4" x14ac:dyDescent="0.3">
      <c r="B13" s="2" t="s">
        <v>8</v>
      </c>
      <c r="C13">
        <v>1</v>
      </c>
      <c r="D13">
        <v>0</v>
      </c>
    </row>
    <row r="14" spans="2:4" x14ac:dyDescent="0.3">
      <c r="B14" s="2" t="s">
        <v>9</v>
      </c>
      <c r="C14">
        <v>1</v>
      </c>
      <c r="D14">
        <v>1</v>
      </c>
    </row>
    <row r="15" spans="2:4" x14ac:dyDescent="0.3">
      <c r="B15" s="2" t="s">
        <v>10</v>
      </c>
      <c r="C15">
        <v>1</v>
      </c>
      <c r="D15">
        <v>1</v>
      </c>
    </row>
    <row r="16" spans="2:4" s="1" customFormat="1" x14ac:dyDescent="0.3">
      <c r="B16" s="3" t="s">
        <v>23</v>
      </c>
      <c r="C16" s="1">
        <f>10*COUNTIF(C17:C21,1)/COUNTA($B17:$B21)</f>
        <v>8</v>
      </c>
      <c r="D16" s="1">
        <f>10*COUNTIF(D17:D21,1)/COUNTA($B17:$B21)</f>
        <v>4</v>
      </c>
    </row>
    <row r="17" spans="1:4" x14ac:dyDescent="0.3">
      <c r="B17" s="2" t="s">
        <v>11</v>
      </c>
      <c r="C17">
        <v>1</v>
      </c>
      <c r="D17">
        <v>1</v>
      </c>
    </row>
    <row r="18" spans="1:4" x14ac:dyDescent="0.3">
      <c r="B18" s="2" t="s">
        <v>12</v>
      </c>
      <c r="C18">
        <v>1</v>
      </c>
      <c r="D18">
        <v>1</v>
      </c>
    </row>
    <row r="19" spans="1:4" x14ac:dyDescent="0.3">
      <c r="B19" s="2" t="s">
        <v>13</v>
      </c>
      <c r="C19">
        <v>1</v>
      </c>
      <c r="D19">
        <v>0</v>
      </c>
    </row>
    <row r="20" spans="1:4" x14ac:dyDescent="0.3">
      <c r="B20" s="2" t="s">
        <v>14</v>
      </c>
      <c r="C20">
        <v>0</v>
      </c>
      <c r="D20">
        <v>0</v>
      </c>
    </row>
    <row r="21" spans="1:4" x14ac:dyDescent="0.3">
      <c r="B21" s="2" t="s">
        <v>15</v>
      </c>
      <c r="C21">
        <v>1</v>
      </c>
      <c r="D21">
        <v>0</v>
      </c>
    </row>
    <row r="22" spans="1:4" s="1" customFormat="1" x14ac:dyDescent="0.3">
      <c r="B22" s="3" t="s">
        <v>22</v>
      </c>
      <c r="C22" s="1">
        <f>10*COUNTIF(C23:C27,1)/COUNTA($B23:$B27)</f>
        <v>4</v>
      </c>
      <c r="D22" s="1">
        <f>10*COUNTIF(D23:D27,1)/COUNTA($B23:$B27)</f>
        <v>10</v>
      </c>
    </row>
    <row r="23" spans="1:4" x14ac:dyDescent="0.3">
      <c r="B23" s="2" t="s">
        <v>17</v>
      </c>
      <c r="C23">
        <v>0</v>
      </c>
      <c r="D23">
        <v>1</v>
      </c>
    </row>
    <row r="24" spans="1:4" x14ac:dyDescent="0.3">
      <c r="B24" s="2" t="s">
        <v>18</v>
      </c>
      <c r="C24">
        <v>0</v>
      </c>
      <c r="D24">
        <v>1</v>
      </c>
    </row>
    <row r="25" spans="1:4" x14ac:dyDescent="0.3">
      <c r="B25" s="2" t="s">
        <v>19</v>
      </c>
      <c r="C25">
        <v>1</v>
      </c>
      <c r="D25">
        <v>1</v>
      </c>
    </row>
    <row r="26" spans="1:4" x14ac:dyDescent="0.3">
      <c r="B26" s="2" t="s">
        <v>20</v>
      </c>
      <c r="C26">
        <v>0</v>
      </c>
      <c r="D26">
        <v>1</v>
      </c>
    </row>
    <row r="27" spans="1:4" x14ac:dyDescent="0.3">
      <c r="B27" s="2" t="s">
        <v>21</v>
      </c>
      <c r="C27">
        <v>1</v>
      </c>
      <c r="D27">
        <v>1</v>
      </c>
    </row>
    <row r="28" spans="1:4" s="1" customFormat="1" x14ac:dyDescent="0.3">
      <c r="B28" s="3" t="s">
        <v>26</v>
      </c>
      <c r="C28" s="1">
        <f>10*SUMPRODUCT(C29:C31,$A29:$A31)/SUM($A29:$A31)</f>
        <v>10</v>
      </c>
      <c r="D28" s="1">
        <f>10*SUMPRODUCT(D29:D31,$A29:$A31)/SUM($A29:$A31)</f>
        <v>9.375</v>
      </c>
    </row>
    <row r="29" spans="1:4" x14ac:dyDescent="0.3">
      <c r="A29">
        <v>10</v>
      </c>
      <c r="B29" s="2" t="s">
        <v>27</v>
      </c>
      <c r="C29">
        <v>1</v>
      </c>
      <c r="D29">
        <v>1</v>
      </c>
    </row>
    <row r="30" spans="1:4" x14ac:dyDescent="0.3">
      <c r="A30">
        <v>5</v>
      </c>
      <c r="B30" s="2" t="s">
        <v>30</v>
      </c>
      <c r="C30">
        <v>1</v>
      </c>
      <c r="D30">
        <v>1</v>
      </c>
    </row>
    <row r="31" spans="1:4" x14ac:dyDescent="0.3">
      <c r="A31">
        <v>1</v>
      </c>
      <c r="B31" s="2" t="s">
        <v>28</v>
      </c>
      <c r="C31">
        <v>1</v>
      </c>
      <c r="D31">
        <v>0</v>
      </c>
    </row>
    <row r="32" spans="1:4" s="1" customFormat="1" x14ac:dyDescent="0.3">
      <c r="B32" s="3" t="s">
        <v>29</v>
      </c>
      <c r="C32" s="4">
        <f>SUMPRODUCT(C33:C37,$A33:$A37)</f>
        <v>10</v>
      </c>
      <c r="D32" s="4">
        <f>SUMPRODUCT(D33:D37,$A33:$A37)</f>
        <v>10</v>
      </c>
    </row>
    <row r="33" spans="1:4" x14ac:dyDescent="0.3">
      <c r="A33">
        <v>10</v>
      </c>
      <c r="B33" s="2" t="s">
        <v>31</v>
      </c>
      <c r="C33">
        <v>1</v>
      </c>
      <c r="D33">
        <v>1</v>
      </c>
    </row>
    <row r="34" spans="1:4" x14ac:dyDescent="0.3">
      <c r="A34">
        <v>8</v>
      </c>
      <c r="B34" s="2" t="s">
        <v>32</v>
      </c>
      <c r="C34">
        <v>0</v>
      </c>
      <c r="D34">
        <v>0</v>
      </c>
    </row>
    <row r="35" spans="1:4" x14ac:dyDescent="0.3">
      <c r="A35">
        <v>6</v>
      </c>
      <c r="B35" s="2" t="s">
        <v>33</v>
      </c>
      <c r="C35">
        <v>0</v>
      </c>
      <c r="D35">
        <v>0</v>
      </c>
    </row>
    <row r="36" spans="1:4" x14ac:dyDescent="0.3">
      <c r="A36">
        <v>2</v>
      </c>
      <c r="B36" s="2" t="s">
        <v>34</v>
      </c>
      <c r="C36">
        <v>0</v>
      </c>
      <c r="D36">
        <v>0</v>
      </c>
    </row>
    <row r="37" spans="1:4" x14ac:dyDescent="0.3">
      <c r="A37">
        <v>0</v>
      </c>
      <c r="B37" s="2" t="s">
        <v>35</v>
      </c>
      <c r="C37">
        <v>0</v>
      </c>
      <c r="D37">
        <v>0</v>
      </c>
    </row>
    <row r="38" spans="1:4" x14ac:dyDescent="0.3">
      <c r="B38" s="3" t="s">
        <v>36</v>
      </c>
      <c r="C38" s="1">
        <v>8</v>
      </c>
      <c r="D38" s="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Chagaris, David</dc:creator>
  <cp:lastModifiedBy>Chagaris, David</cp:lastModifiedBy>
  <dcterms:created xsi:type="dcterms:W3CDTF">2023-09-13T01:51:23Z</dcterms:created>
  <dcterms:modified xsi:type="dcterms:W3CDTF">2023-09-13T02:50:55Z</dcterms:modified>
</cp:coreProperties>
</file>